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АНАЛИЗ ЦЕЛ. ПОК. 1  " sheetId="6" r:id="rId1"/>
    <sheet name="АНАЛИЗ ФИНАНСИР.  (2)" sheetId="7" r:id="rId2"/>
  </sheets>
  <definedNames>
    <definedName name="_xlnm.Print_Area" localSheetId="1">'АНАЛИЗ ФИНАНСИР.  (2)'!$A$1:$H$110</definedName>
    <definedName name="_xlnm.Print_Area" localSheetId="0">'АНАЛИЗ ЦЕЛ. ПОК. 1  '!$A$1:$I$11</definedName>
  </definedNames>
  <calcPr calcId="145621"/>
</workbook>
</file>

<file path=xl/calcChain.xml><?xml version="1.0" encoding="utf-8"?>
<calcChain xmlns="http://schemas.openxmlformats.org/spreadsheetml/2006/main">
  <c r="E10" i="7" l="1"/>
  <c r="E6" i="7"/>
  <c r="D10" i="7"/>
  <c r="D7" i="7"/>
  <c r="D6" i="7"/>
  <c r="F30" i="7"/>
  <c r="F26" i="7"/>
  <c r="F110" i="7" l="1"/>
  <c r="F106" i="7"/>
  <c r="F105" i="7"/>
  <c r="F101" i="7"/>
  <c r="F100" i="7"/>
  <c r="F96" i="7"/>
  <c r="F95" i="7"/>
  <c r="F91" i="7"/>
  <c r="F90" i="7"/>
  <c r="F86" i="7"/>
  <c r="F85" i="7"/>
  <c r="F81" i="7"/>
  <c r="F80" i="7"/>
  <c r="F76" i="7"/>
  <c r="F75" i="7"/>
  <c r="F71" i="7"/>
  <c r="F70" i="7"/>
  <c r="F66" i="7"/>
  <c r="F65" i="7"/>
  <c r="F61" i="7"/>
  <c r="F35" i="7" l="1"/>
  <c r="F51" i="7" l="1"/>
  <c r="F55" i="7"/>
  <c r="F60" i="7" l="1"/>
  <c r="F50" i="7"/>
  <c r="F45" i="7"/>
  <c r="F36" i="7"/>
  <c r="F25" i="7"/>
  <c r="F15" i="7"/>
  <c r="F46" i="7"/>
  <c r="F16" i="7" l="1"/>
  <c r="F21" i="7"/>
  <c r="F31" i="7"/>
  <c r="F41" i="7"/>
  <c r="F11" i="7"/>
  <c r="F56" i="7"/>
  <c r="F20" i="7"/>
  <c r="F10" i="7" l="1"/>
  <c r="F6" i="7"/>
</calcChain>
</file>

<file path=xl/sharedStrings.xml><?xml version="1.0" encoding="utf-8"?>
<sst xmlns="http://schemas.openxmlformats.org/spreadsheetml/2006/main" count="190" uniqueCount="80">
  <si>
    <t>№ п/п</t>
  </si>
  <si>
    <t>Наименование программы, подпрограммы, ведомственной целевой программы, основного мероприятия, мероприятия</t>
  </si>
  <si>
    <t>1.1.</t>
  </si>
  <si>
    <t>1.2.</t>
  </si>
  <si>
    <t>1.3.</t>
  </si>
  <si>
    <t>-</t>
  </si>
  <si>
    <t xml:space="preserve">Приложение 1 к отчету </t>
  </si>
  <si>
    <t xml:space="preserve">Наименование показателя результативности </t>
  </si>
  <si>
    <t xml:space="preserve">ед.изм. </t>
  </si>
  <si>
    <t>Значение показателя результативности</t>
  </si>
  <si>
    <t xml:space="preserve">план </t>
  </si>
  <si>
    <t xml:space="preserve">факт </t>
  </si>
  <si>
    <t xml:space="preserve">пояснения по достигнутым значениям </t>
  </si>
  <si>
    <t>%</t>
  </si>
  <si>
    <t xml:space="preserve">Фактическое выполнение мероприятий (фактические расходы) </t>
  </si>
  <si>
    <t xml:space="preserve">Приложение 2 к отчету </t>
  </si>
  <si>
    <t>Отклонение</t>
  </si>
  <si>
    <t>отностительное, %</t>
  </si>
  <si>
    <t>абсолютное</t>
  </si>
  <si>
    <t>Темп роста к уровню года, предшествующего  отчетному году, %</t>
  </si>
  <si>
    <t xml:space="preserve">Заложено в бюджет на финансирование мероприятий (плановые расходы, тыс. руб.  </t>
  </si>
  <si>
    <t xml:space="preserve">Источни финансирования </t>
  </si>
  <si>
    <t xml:space="preserve">тыс. руб. </t>
  </si>
  <si>
    <t>6=ст. 5/ст.4*100%</t>
  </si>
  <si>
    <t>в т.ч.кредиторская задолженность за отчетный год, тыс. руб.</t>
  </si>
  <si>
    <t xml:space="preserve">причина неисполнения </t>
  </si>
  <si>
    <t>всего</t>
  </si>
  <si>
    <t>областной бюджет (ОБ)</t>
  </si>
  <si>
    <t>федеральный бюджет (ФБ)</t>
  </si>
  <si>
    <t>районный бюджет (РБ)</t>
  </si>
  <si>
    <t>местный бюджет (МБ)</t>
  </si>
  <si>
    <t>ВСЕГО</t>
  </si>
  <si>
    <t>1.4.</t>
  </si>
  <si>
    <t>1.5.</t>
  </si>
  <si>
    <t>1.6.</t>
  </si>
  <si>
    <t>1.7.</t>
  </si>
  <si>
    <t>1.8.</t>
  </si>
  <si>
    <t>1.9.</t>
  </si>
  <si>
    <t>1.10.</t>
  </si>
  <si>
    <t>АНАЛИЗ ОБЪЕМА ФИНАНСИРОВАНИЯ МУНИЦИПАЛЬНОЙ ПРОГРАММЫ "ПОВЫШЕНИЕ ЭКОНОМИЧЕСКОЙ ЭФФЕКТИВНОСТИ БЮДЖЕТНЫХ РАСХОДОВ" ЗА СЧЕТ ВСЕХ ИСТОЧНИКОВ ФИНАНСИРОВАНИЯ ЗА 1 полугодие 2024 ГОД</t>
  </si>
  <si>
    <t>Удовлетворенность населения созданием условий для массового отдыха</t>
  </si>
  <si>
    <t>Обустройство детских, игровых площадок.</t>
  </si>
  <si>
    <t>Исследование лабораторного контроля качества воды в общественных колодцах и водонапорных башнях</t>
  </si>
  <si>
    <t>Содержание общественной территории и мест захоронения.</t>
  </si>
  <si>
    <t>Участие граждан в решении и создании проектов по повышению благоустройства общественных территорий (ТОС, инициативная группа)</t>
  </si>
  <si>
    <t>Муниципальная программа «Благоустройство территории Раздольинского сельского поселения Усольского муниципального района Иркутской области».</t>
  </si>
  <si>
    <t>ед.</t>
  </si>
  <si>
    <t xml:space="preserve">АНАЛИЗ ЦЕЛЕВЫХ ПОКАЗАТЕЛЕЙ ПРОГРАММЫ, ДОСТИГНУТЫХ ЗА 1 полугодие 2024 ГОД </t>
  </si>
  <si>
    <t>Муниципальная программа  "Благоустройство территории Раздольинского сельского поселения Усольского муниципального района Иркутской области"</t>
  </si>
  <si>
    <t>Лабораторный контроль качества воды в общественных колодцах п.Большая Черемшанка, п.Октябрьский.</t>
  </si>
  <si>
    <t>Лабораторный контроль качества воды из водозаборной скважины по адресу: Иркутская область, Усольский район, п.Раздолье, ул.Мира, 27А.</t>
  </si>
  <si>
    <t>Лабораторный контроль качества воды из водозаборной скважины по адресу: Иркутская область, Усольский район, п.Раздолье, ул.Зеленая, 1А.</t>
  </si>
  <si>
    <t>Эпидемиологическая экспертиза проекта зон санитарной охраны п.Раздолье, ул.Зеленая, 1А</t>
  </si>
  <si>
    <t>Услуги по содержанию территории</t>
  </si>
  <si>
    <t>Акарицидная (противоклещевая)обработка</t>
  </si>
  <si>
    <t>Обработка контейнеров и контейнерной площадки (дезинсекция дератизация)</t>
  </si>
  <si>
    <t>Транспортные услуги по доставке пиломатериала</t>
  </si>
  <si>
    <t>Ремонт ограждения детских площадок п.Большая Черемшанка, п.Октябрьский, п.Раздолье (пиломатериал)</t>
  </si>
  <si>
    <t>1.11.</t>
  </si>
  <si>
    <t>1.12.</t>
  </si>
  <si>
    <t>1.13.</t>
  </si>
  <si>
    <t>Приобретение хозяйственных товаров (приобретение: перчатки, мешки, электроды, саморезы, гвозди)</t>
  </si>
  <si>
    <t>Приобретение материалов для ремонта элементов детского оборудования (кисти, валики, краска, водоэмульсионка, колер, цемент и т.д.)</t>
  </si>
  <si>
    <t>Ремонт пешеходных мостов п.Большая Черемшанка (пиломатериал)</t>
  </si>
  <si>
    <t>1.14.</t>
  </si>
  <si>
    <t>1.15.</t>
  </si>
  <si>
    <t>1.16.</t>
  </si>
  <si>
    <t>1.17.</t>
  </si>
  <si>
    <t>Народные инициативы (МАФы)</t>
  </si>
  <si>
    <t>Устройство автопарковки на территории общего пользования п.Раздолье ул.Мира 56 а</t>
  </si>
  <si>
    <t>Установка информационных стендов для размещения объявлений в д.Борисова</t>
  </si>
  <si>
    <t>оформление объектов недвижимого имущество (бесхоз) изготовление технического плана</t>
  </si>
  <si>
    <t>1.18.</t>
  </si>
  <si>
    <t>1.19.</t>
  </si>
  <si>
    <t>Приобретение игровых элементов для детских площадок</t>
  </si>
  <si>
    <t>Обустройство площадки под стелу п.Октябрьский</t>
  </si>
  <si>
    <t>1.20.</t>
  </si>
  <si>
    <t>Оформление земельного участка под стелу п.Октябрьский</t>
  </si>
  <si>
    <t>Услуги по содержанию детских площадок и остановочных пунктов</t>
  </si>
  <si>
    <t>юр.лица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</si>
</sst>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\ _₽_-;\-* #,##0.0\ _₽_-;_-* &quot;-&quot;?\ _₽_-;_-@_-"/>
    <numFmt numFmtId="166" formatCode="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ourier New"/>
      <family val="3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ourier New"/>
      <family val="3"/>
      <charset val="204"/>
    </font>
    <font>
      <i/>
      <sz val="11"/>
      <color theme="1"/>
      <name val="Courier New"/>
      <family val="3"/>
      <charset val="204"/>
    </font>
    <font>
      <sz val="11"/>
      <color rgb="FF000000"/>
      <name val="Courier New"/>
      <family val="3"/>
      <charset val="204"/>
    </font>
    <font>
      <b/>
      <sz val="11"/>
      <color rgb="FF000000"/>
      <name val="Courier New"/>
      <family val="3"/>
      <charset val="204"/>
    </font>
    <font>
      <sz val="10"/>
      <color theme="1"/>
      <name val="Courier New"/>
      <family val="3"/>
      <charset val="204"/>
    </font>
    <font>
      <sz val="10"/>
      <color rgb="FF000000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4" fontId="0" fillId="0" borderId="0" xfId="0" applyNumberFormat="1"/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1" fillId="0" borderId="1" xfId="0" applyNumberFormat="1" applyFont="1" applyBorder="1" applyAlignment="1">
      <alignment horizontal="center" vertical="center"/>
    </xf>
    <xf numFmtId="41" fontId="1" fillId="2" borderId="1" xfId="0" applyNumberFormat="1" applyFont="1" applyFill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/>
    </xf>
    <xf numFmtId="9" fontId="3" fillId="0" borderId="1" xfId="0" applyNumberFormat="1" applyFont="1" applyBorder="1" applyAlignment="1">
      <alignment horizontal="center" wrapText="1"/>
    </xf>
    <xf numFmtId="9" fontId="1" fillId="0" borderId="1" xfId="0" applyNumberFormat="1" applyFont="1" applyBorder="1" applyAlignment="1">
      <alignment horizontal="center" wrapText="1"/>
    </xf>
    <xf numFmtId="0" fontId="0" fillId="0" borderId="0" xfId="0" applyBorder="1"/>
    <xf numFmtId="166" fontId="3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166" fontId="3" fillId="0" borderId="3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/>
    </xf>
    <xf numFmtId="0" fontId="3" fillId="0" borderId="10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9" fontId="1" fillId="0" borderId="2" xfId="0" applyNumberFormat="1" applyFont="1" applyBorder="1" applyAlignment="1">
      <alignment horizontal="center" wrapText="1"/>
    </xf>
    <xf numFmtId="166" fontId="1" fillId="0" borderId="2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9" fontId="1" fillId="0" borderId="9" xfId="0" applyNumberFormat="1" applyFont="1" applyBorder="1" applyAlignment="1">
      <alignment horizontal="center" wrapText="1"/>
    </xf>
    <xf numFmtId="9" fontId="1" fillId="0" borderId="16" xfId="0" applyNumberFormat="1" applyFont="1" applyBorder="1" applyAlignment="1">
      <alignment horizontal="center" wrapText="1"/>
    </xf>
    <xf numFmtId="9" fontId="3" fillId="0" borderId="15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3" fontId="3" fillId="0" borderId="15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3" xfId="0" applyNumberFormat="1" applyFont="1" applyBorder="1" applyAlignment="1">
      <alignment horizontal="center" vertical="center"/>
    </xf>
    <xf numFmtId="43" fontId="6" fillId="2" borderId="2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7" fillId="0" borderId="18" xfId="0" applyFont="1" applyBorder="1" applyAlignment="1">
      <alignment vertical="center" wrapText="1"/>
    </xf>
    <xf numFmtId="0" fontId="7" fillId="0" borderId="18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41" fontId="7" fillId="2" borderId="1" xfId="0" applyNumberFormat="1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1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1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view="pageBreakPreview" zoomScale="120" zoomScaleNormal="120" zoomScaleSheetLayoutView="120" workbookViewId="0">
      <selection activeCell="A6" sqref="A6:I6"/>
    </sheetView>
  </sheetViews>
  <sheetFormatPr defaultRowHeight="15" x14ac:dyDescent="0.25"/>
  <cols>
    <col min="1" max="1" width="6.28515625" customWidth="1"/>
    <col min="2" max="2" width="72.28515625" customWidth="1"/>
    <col min="3" max="3" width="13.7109375" customWidth="1"/>
    <col min="4" max="4" width="15.28515625" customWidth="1"/>
    <col min="5" max="5" width="15" customWidth="1"/>
    <col min="6" max="6" width="20.5703125" customWidth="1"/>
    <col min="7" max="7" width="15.5703125" customWidth="1"/>
    <col min="8" max="8" width="18.7109375" customWidth="1"/>
    <col min="9" max="9" width="29.140625" customWidth="1"/>
    <col min="10" max="10" width="15.7109375" customWidth="1"/>
  </cols>
  <sheetData>
    <row r="1" spans="1:10" ht="30" customHeight="1" x14ac:dyDescent="0.25">
      <c r="H1" s="86" t="s">
        <v>6</v>
      </c>
      <c r="I1" s="86"/>
    </row>
    <row r="2" spans="1:10" ht="31.5" customHeight="1" x14ac:dyDescent="0.25">
      <c r="A2" s="87" t="s">
        <v>47</v>
      </c>
      <c r="B2" s="88"/>
      <c r="C2" s="88"/>
      <c r="D2" s="88"/>
      <c r="E2" s="88"/>
      <c r="F2" s="88"/>
      <c r="G2" s="88"/>
      <c r="H2" s="88"/>
      <c r="I2" s="88"/>
    </row>
    <row r="3" spans="1:10" ht="45.75" customHeight="1" x14ac:dyDescent="0.25">
      <c r="A3" s="89" t="s">
        <v>0</v>
      </c>
      <c r="B3" s="89" t="s">
        <v>7</v>
      </c>
      <c r="C3" s="84" t="s">
        <v>8</v>
      </c>
      <c r="D3" s="89" t="s">
        <v>9</v>
      </c>
      <c r="E3" s="89"/>
      <c r="F3" s="82" t="s">
        <v>16</v>
      </c>
      <c r="G3" s="83"/>
      <c r="H3" s="84" t="s">
        <v>19</v>
      </c>
      <c r="I3" s="92" t="s">
        <v>12</v>
      </c>
      <c r="J3" s="91"/>
    </row>
    <row r="4" spans="1:10" ht="32.25" customHeight="1" x14ac:dyDescent="0.25">
      <c r="A4" s="90"/>
      <c r="B4" s="90"/>
      <c r="C4" s="85"/>
      <c r="D4" s="6" t="s">
        <v>10</v>
      </c>
      <c r="E4" s="5" t="s">
        <v>11</v>
      </c>
      <c r="F4" s="24" t="s">
        <v>17</v>
      </c>
      <c r="G4" s="24" t="s">
        <v>18</v>
      </c>
      <c r="H4" s="85"/>
      <c r="I4" s="92"/>
      <c r="J4" s="91"/>
    </row>
    <row r="5" spans="1:10" ht="15" customHeight="1" x14ac:dyDescent="0.25">
      <c r="A5" s="2">
        <v>1</v>
      </c>
      <c r="B5" s="2">
        <v>2</v>
      </c>
      <c r="C5" s="2">
        <v>3</v>
      </c>
      <c r="D5" s="2">
        <v>4</v>
      </c>
      <c r="E5" s="3">
        <v>5</v>
      </c>
      <c r="F5" s="3"/>
      <c r="G5" s="3"/>
      <c r="H5" s="2">
        <v>6</v>
      </c>
      <c r="I5" s="2">
        <v>7</v>
      </c>
    </row>
    <row r="6" spans="1:10" ht="15" customHeight="1" x14ac:dyDescent="0.25">
      <c r="A6" s="79" t="s">
        <v>45</v>
      </c>
      <c r="B6" s="80"/>
      <c r="C6" s="80"/>
      <c r="D6" s="80"/>
      <c r="E6" s="80"/>
      <c r="F6" s="80"/>
      <c r="G6" s="80"/>
      <c r="H6" s="80"/>
      <c r="I6" s="81"/>
    </row>
    <row r="7" spans="1:10" ht="46.5" customHeight="1" thickBot="1" x14ac:dyDescent="0.3">
      <c r="A7" s="4" t="s">
        <v>2</v>
      </c>
      <c r="B7" s="72" t="s">
        <v>40</v>
      </c>
      <c r="C7" s="57" t="s">
        <v>13</v>
      </c>
      <c r="D7" s="76">
        <v>20</v>
      </c>
      <c r="E7" s="57">
        <v>10</v>
      </c>
      <c r="F7" s="7">
        <v>0</v>
      </c>
      <c r="G7" s="7">
        <v>0</v>
      </c>
      <c r="H7" s="14" t="s">
        <v>5</v>
      </c>
      <c r="I7" s="23"/>
      <c r="J7" s="1"/>
    </row>
    <row r="8" spans="1:10" ht="42.75" customHeight="1" thickBot="1" x14ac:dyDescent="0.3">
      <c r="A8" s="4" t="s">
        <v>3</v>
      </c>
      <c r="B8" s="73" t="s">
        <v>41</v>
      </c>
      <c r="C8" s="57" t="s">
        <v>46</v>
      </c>
      <c r="D8" s="76">
        <v>4</v>
      </c>
      <c r="E8" s="57">
        <v>4</v>
      </c>
      <c r="F8" s="7">
        <v>0</v>
      </c>
      <c r="G8" s="7">
        <v>0</v>
      </c>
      <c r="H8" s="15" t="s">
        <v>5</v>
      </c>
      <c r="I8" s="9"/>
      <c r="J8" s="10"/>
    </row>
    <row r="9" spans="1:10" ht="55.5" customHeight="1" thickBot="1" x14ac:dyDescent="0.3">
      <c r="A9" s="4" t="s">
        <v>4</v>
      </c>
      <c r="B9" s="73" t="s">
        <v>42</v>
      </c>
      <c r="C9" s="47" t="s">
        <v>46</v>
      </c>
      <c r="D9" s="76">
        <v>4</v>
      </c>
      <c r="E9" s="57">
        <v>4</v>
      </c>
      <c r="F9" s="7">
        <v>0</v>
      </c>
      <c r="G9" s="69">
        <v>0</v>
      </c>
      <c r="H9" s="15" t="s">
        <v>5</v>
      </c>
      <c r="I9" s="8"/>
    </row>
    <row r="10" spans="1:10" ht="54.75" customHeight="1" thickBot="1" x14ac:dyDescent="0.3">
      <c r="A10" s="4" t="s">
        <v>32</v>
      </c>
      <c r="B10" s="73" t="s">
        <v>43</v>
      </c>
      <c r="C10" s="74" t="s">
        <v>46</v>
      </c>
      <c r="D10" s="76">
        <v>5</v>
      </c>
      <c r="E10" s="57">
        <v>4</v>
      </c>
      <c r="F10" s="12">
        <v>0</v>
      </c>
      <c r="G10" s="12">
        <v>0</v>
      </c>
      <c r="H10" s="13">
        <v>0</v>
      </c>
      <c r="I10" s="11"/>
    </row>
    <row r="11" spans="1:10" ht="54.75" customHeight="1" thickBot="1" x14ac:dyDescent="0.3">
      <c r="A11" s="4" t="s">
        <v>33</v>
      </c>
      <c r="B11" s="73" t="s">
        <v>44</v>
      </c>
      <c r="C11" s="57" t="s">
        <v>13</v>
      </c>
      <c r="D11" s="77">
        <v>10</v>
      </c>
      <c r="E11" s="75">
        <v>0</v>
      </c>
      <c r="F11" s="12">
        <v>0</v>
      </c>
      <c r="G11" s="12">
        <v>0</v>
      </c>
      <c r="H11" s="13">
        <v>0</v>
      </c>
      <c r="I11" s="11"/>
    </row>
    <row r="12" spans="1:10" x14ac:dyDescent="0.25">
      <c r="B12" s="71"/>
    </row>
  </sheetData>
  <mergeCells count="11">
    <mergeCell ref="J3:J4"/>
    <mergeCell ref="C3:C4"/>
    <mergeCell ref="D3:E3"/>
    <mergeCell ref="I3:I4"/>
    <mergeCell ref="A6:I6"/>
    <mergeCell ref="F3:G3"/>
    <mergeCell ref="H3:H4"/>
    <mergeCell ref="H1:I1"/>
    <mergeCell ref="A2:I2"/>
    <mergeCell ref="A3:A4"/>
    <mergeCell ref="B3:B4"/>
  </mergeCells>
  <pageMargins left="0.94488188976377963" right="0.15748031496062992" top="0.19685039370078741" bottom="0.31496062992125984" header="0.19685039370078741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view="pageBreakPreview" topLeftCell="A85" zoomScale="106" zoomScaleNormal="120" zoomScaleSheetLayoutView="106" workbookViewId="0">
      <selection activeCell="F8" sqref="F8"/>
    </sheetView>
  </sheetViews>
  <sheetFormatPr defaultRowHeight="15" x14ac:dyDescent="0.25"/>
  <cols>
    <col min="1" max="1" width="8.85546875" customWidth="1"/>
    <col min="2" max="2" width="46.42578125" customWidth="1"/>
    <col min="3" max="3" width="32.28515625" customWidth="1"/>
    <col min="4" max="4" width="21" customWidth="1"/>
    <col min="5" max="5" width="18.28515625" customWidth="1"/>
    <col min="6" max="6" width="19.28515625" customWidth="1"/>
    <col min="7" max="7" width="26.7109375" customWidth="1"/>
    <col min="8" max="9" width="22.140625" customWidth="1"/>
    <col min="10" max="10" width="17" customWidth="1"/>
  </cols>
  <sheetData>
    <row r="1" spans="1:9" ht="42.75" customHeight="1" x14ac:dyDescent="0.25">
      <c r="G1" s="98" t="s">
        <v>15</v>
      </c>
      <c r="H1" s="98"/>
      <c r="I1" s="98"/>
    </row>
    <row r="2" spans="1:9" ht="44.25" customHeight="1" x14ac:dyDescent="0.25">
      <c r="A2" s="87" t="s">
        <v>39</v>
      </c>
      <c r="B2" s="87"/>
      <c r="C2" s="87"/>
      <c r="D2" s="87"/>
      <c r="E2" s="87"/>
      <c r="F2" s="87"/>
      <c r="G2" s="87"/>
      <c r="H2" s="87"/>
      <c r="I2" s="25"/>
    </row>
    <row r="3" spans="1:9" ht="48.75" customHeight="1" x14ac:dyDescent="0.25">
      <c r="A3" s="89" t="s">
        <v>0</v>
      </c>
      <c r="B3" s="103" t="s">
        <v>1</v>
      </c>
      <c r="C3" s="105" t="s">
        <v>21</v>
      </c>
      <c r="D3" s="84" t="s">
        <v>20</v>
      </c>
      <c r="E3" s="95" t="s">
        <v>14</v>
      </c>
      <c r="F3" s="96"/>
      <c r="G3" s="97"/>
      <c r="H3" s="93" t="s">
        <v>25</v>
      </c>
    </row>
    <row r="4" spans="1:9" ht="67.5" customHeight="1" x14ac:dyDescent="0.25">
      <c r="A4" s="102"/>
      <c r="B4" s="104"/>
      <c r="C4" s="106"/>
      <c r="D4" s="115"/>
      <c r="E4" s="37" t="s">
        <v>22</v>
      </c>
      <c r="F4" s="38" t="s">
        <v>13</v>
      </c>
      <c r="G4" s="39" t="s">
        <v>24</v>
      </c>
      <c r="H4" s="94"/>
    </row>
    <row r="5" spans="1:9" ht="30.75" customHeight="1" thickBot="1" x14ac:dyDescent="0.3">
      <c r="A5" s="45">
        <v>1</v>
      </c>
      <c r="B5" s="48">
        <v>2</v>
      </c>
      <c r="C5" s="48">
        <v>3</v>
      </c>
      <c r="D5" s="48">
        <v>4</v>
      </c>
      <c r="E5" s="49">
        <v>5</v>
      </c>
      <c r="F5" s="37" t="s">
        <v>23</v>
      </c>
      <c r="G5" s="48">
        <v>7</v>
      </c>
      <c r="H5" s="48">
        <v>8</v>
      </c>
    </row>
    <row r="6" spans="1:9" ht="20.25" customHeight="1" x14ac:dyDescent="0.3">
      <c r="A6" s="107">
        <v>1</v>
      </c>
      <c r="B6" s="108" t="s">
        <v>48</v>
      </c>
      <c r="C6" s="28" t="s">
        <v>31</v>
      </c>
      <c r="D6" s="59">
        <f>D11+D16+D21+D26+D31+D36+D41+D46+D51+D56+D61+D66+D71+D76+D81+D86+D91+D96+D101+D106</f>
        <v>2278.7200000000003</v>
      </c>
      <c r="E6" s="59">
        <f>E11+E16+E21+E26+E31+E36+E41+E46+E51+E56+E61+E66+E71+E76+E81+E86+E91+E96+E101+E106</f>
        <v>399.07</v>
      </c>
      <c r="F6" s="44">
        <f>E6/D6*100%</f>
        <v>0.17512901980058979</v>
      </c>
      <c r="G6" s="50"/>
      <c r="H6" s="51"/>
    </row>
    <row r="7" spans="1:9" ht="21" customHeight="1" x14ac:dyDescent="0.25">
      <c r="A7" s="107"/>
      <c r="B7" s="109"/>
      <c r="C7" s="16" t="s">
        <v>27</v>
      </c>
      <c r="D7" s="60">
        <f>D82</f>
        <v>711.2</v>
      </c>
      <c r="E7" s="60"/>
      <c r="F7" s="19"/>
      <c r="G7" s="45"/>
      <c r="H7" s="52"/>
    </row>
    <row r="8" spans="1:9" ht="20.25" customHeight="1" x14ac:dyDescent="0.25">
      <c r="A8" s="107"/>
      <c r="B8" s="109"/>
      <c r="C8" s="46" t="s">
        <v>28</v>
      </c>
      <c r="D8" s="60"/>
      <c r="E8" s="60"/>
      <c r="F8" s="19"/>
      <c r="G8" s="45"/>
      <c r="H8" s="52"/>
    </row>
    <row r="9" spans="1:9" ht="23.25" customHeight="1" x14ac:dyDescent="0.25">
      <c r="A9" s="107"/>
      <c r="B9" s="109"/>
      <c r="C9" s="16" t="s">
        <v>79</v>
      </c>
      <c r="D9" s="60">
        <v>35</v>
      </c>
      <c r="E9" s="60"/>
      <c r="F9" s="19"/>
      <c r="G9" s="45"/>
      <c r="H9" s="52"/>
    </row>
    <row r="10" spans="1:9" ht="27" customHeight="1" thickBot="1" x14ac:dyDescent="0.3">
      <c r="A10" s="107"/>
      <c r="B10" s="110"/>
      <c r="C10" s="29" t="s">
        <v>30</v>
      </c>
      <c r="D10" s="61">
        <f>D20+D15+D25+D30+D40+D45+D50+D55+D60+D65+D70+D75+D80+D85+D90+D95+D100+D105+D110</f>
        <v>1532.52</v>
      </c>
      <c r="E10" s="61">
        <f>E20+E25+E30+E35+E40+E45+E50+E55+E60+E65+E70+E75+E80+E85+E90+E95+E100+E105+E110</f>
        <v>399.07</v>
      </c>
      <c r="F10" s="43">
        <f>E10/D10*100%</f>
        <v>0.26040116931589802</v>
      </c>
      <c r="G10" s="53"/>
      <c r="H10" s="54"/>
    </row>
    <row r="11" spans="1:9" ht="24" customHeight="1" x14ac:dyDescent="0.3">
      <c r="A11" s="111" t="s">
        <v>2</v>
      </c>
      <c r="B11" s="99" t="s">
        <v>49</v>
      </c>
      <c r="C11" s="40" t="s">
        <v>26</v>
      </c>
      <c r="D11" s="61">
        <v>25</v>
      </c>
      <c r="E11" s="61"/>
      <c r="F11" s="42">
        <f>E11/D11*100%</f>
        <v>0</v>
      </c>
      <c r="G11" s="26"/>
      <c r="H11" s="27"/>
    </row>
    <row r="12" spans="1:9" ht="16.5" customHeight="1" x14ac:dyDescent="0.3">
      <c r="A12" s="107"/>
      <c r="B12" s="100"/>
      <c r="C12" s="16" t="s">
        <v>27</v>
      </c>
      <c r="D12" s="56"/>
      <c r="E12" s="56"/>
      <c r="F12" s="18"/>
      <c r="G12" s="21"/>
      <c r="H12" s="17"/>
    </row>
    <row r="13" spans="1:9" ht="20.25" customHeight="1" x14ac:dyDescent="0.3">
      <c r="A13" s="107"/>
      <c r="B13" s="100"/>
      <c r="C13" s="46" t="s">
        <v>28</v>
      </c>
      <c r="D13" s="56"/>
      <c r="E13" s="56"/>
      <c r="F13" s="18"/>
      <c r="G13" s="21"/>
      <c r="H13" s="17"/>
    </row>
    <row r="14" spans="1:9" ht="20.25" customHeight="1" x14ac:dyDescent="0.3">
      <c r="A14" s="107"/>
      <c r="B14" s="100"/>
      <c r="C14" s="16" t="s">
        <v>29</v>
      </c>
      <c r="D14" s="56"/>
      <c r="E14" s="56"/>
      <c r="F14" s="18"/>
      <c r="G14" s="21"/>
      <c r="H14" s="17"/>
    </row>
    <row r="15" spans="1:9" ht="17.25" customHeight="1" x14ac:dyDescent="0.3">
      <c r="A15" s="107"/>
      <c r="B15" s="101"/>
      <c r="C15" s="30" t="s">
        <v>30</v>
      </c>
      <c r="D15" s="62">
        <v>25</v>
      </c>
      <c r="E15" s="62"/>
      <c r="F15" s="34">
        <f>E15/D15*100%</f>
        <v>0</v>
      </c>
      <c r="G15" s="35"/>
      <c r="H15" s="36"/>
      <c r="I15" s="1"/>
    </row>
    <row r="16" spans="1:9" ht="17.25" customHeight="1" x14ac:dyDescent="0.3">
      <c r="A16" s="107" t="s">
        <v>3</v>
      </c>
      <c r="B16" s="112" t="s">
        <v>50</v>
      </c>
      <c r="C16" s="41" t="s">
        <v>26</v>
      </c>
      <c r="D16" s="63">
        <v>34.54</v>
      </c>
      <c r="E16" s="63">
        <v>34.54</v>
      </c>
      <c r="F16" s="19">
        <f>E16/D16*100%</f>
        <v>1</v>
      </c>
      <c r="G16" s="22"/>
      <c r="H16" s="17"/>
      <c r="I16" s="1"/>
    </row>
    <row r="17" spans="1:9" ht="17.25" customHeight="1" x14ac:dyDescent="0.3">
      <c r="A17" s="107"/>
      <c r="B17" s="109"/>
      <c r="C17" s="16" t="s">
        <v>27</v>
      </c>
      <c r="D17" s="64"/>
      <c r="E17" s="64"/>
      <c r="F17" s="18"/>
      <c r="G17" s="22"/>
      <c r="H17" s="17"/>
      <c r="I17" s="1"/>
    </row>
    <row r="18" spans="1:9" ht="17.25" customHeight="1" x14ac:dyDescent="0.3">
      <c r="A18" s="107"/>
      <c r="B18" s="109"/>
      <c r="C18" s="46" t="s">
        <v>28</v>
      </c>
      <c r="D18" s="64"/>
      <c r="E18" s="64"/>
      <c r="F18" s="18"/>
      <c r="G18" s="22"/>
      <c r="H18" s="17"/>
      <c r="I18" s="1"/>
    </row>
    <row r="19" spans="1:9" ht="17.25" customHeight="1" x14ac:dyDescent="0.3">
      <c r="A19" s="107"/>
      <c r="B19" s="109"/>
      <c r="C19" s="16" t="s">
        <v>29</v>
      </c>
      <c r="D19" s="64"/>
      <c r="E19" s="64"/>
      <c r="F19" s="18"/>
      <c r="G19" s="22"/>
      <c r="H19" s="17"/>
      <c r="I19" s="1"/>
    </row>
    <row r="20" spans="1:9" ht="18" customHeight="1" x14ac:dyDescent="0.3">
      <c r="A20" s="107"/>
      <c r="B20" s="113"/>
      <c r="C20" s="16" t="s">
        <v>30</v>
      </c>
      <c r="D20" s="65">
        <v>34.54</v>
      </c>
      <c r="E20" s="65">
        <v>34.54</v>
      </c>
      <c r="F20" s="19">
        <f>E20/D20*100%</f>
        <v>1</v>
      </c>
      <c r="G20" s="22"/>
      <c r="H20" s="17"/>
    </row>
    <row r="21" spans="1:9" ht="22.5" customHeight="1" x14ac:dyDescent="0.3">
      <c r="A21" s="107" t="s">
        <v>4</v>
      </c>
      <c r="B21" s="114" t="s">
        <v>51</v>
      </c>
      <c r="C21" s="41" t="s">
        <v>26</v>
      </c>
      <c r="D21" s="60">
        <v>34.54</v>
      </c>
      <c r="E21" s="60">
        <v>34.54</v>
      </c>
      <c r="F21" s="19">
        <f>E21/D21*100%</f>
        <v>1</v>
      </c>
      <c r="G21" s="22"/>
      <c r="H21" s="17"/>
    </row>
    <row r="22" spans="1:9" ht="19.5" customHeight="1" x14ac:dyDescent="0.3">
      <c r="A22" s="107"/>
      <c r="B22" s="114"/>
      <c r="C22" s="16" t="s">
        <v>27</v>
      </c>
      <c r="D22" s="56"/>
      <c r="E22" s="56"/>
      <c r="F22" s="18"/>
      <c r="G22" s="22"/>
      <c r="H22" s="17"/>
    </row>
    <row r="23" spans="1:9" ht="22.5" customHeight="1" x14ac:dyDescent="0.3">
      <c r="A23" s="107"/>
      <c r="B23" s="114"/>
      <c r="C23" s="46" t="s">
        <v>28</v>
      </c>
      <c r="D23" s="56"/>
      <c r="E23" s="56"/>
      <c r="F23" s="18"/>
      <c r="G23" s="22"/>
      <c r="H23" s="17"/>
    </row>
    <row r="24" spans="1:9" ht="20.25" customHeight="1" x14ac:dyDescent="0.3">
      <c r="A24" s="107"/>
      <c r="B24" s="114"/>
      <c r="C24" s="16" t="s">
        <v>29</v>
      </c>
      <c r="D24" s="56"/>
      <c r="E24" s="56"/>
      <c r="F24" s="18"/>
      <c r="G24" s="22"/>
      <c r="H24" s="17"/>
    </row>
    <row r="25" spans="1:9" ht="22.5" customHeight="1" x14ac:dyDescent="0.3">
      <c r="A25" s="107"/>
      <c r="B25" s="114"/>
      <c r="C25" s="16" t="s">
        <v>30</v>
      </c>
      <c r="D25" s="66">
        <v>34.54</v>
      </c>
      <c r="E25" s="66">
        <v>34.54</v>
      </c>
      <c r="F25" s="19">
        <f>E25/D25*100%</f>
        <v>1</v>
      </c>
      <c r="G25" s="22"/>
      <c r="H25" s="17"/>
    </row>
    <row r="26" spans="1:9" ht="22.5" customHeight="1" x14ac:dyDescent="0.3">
      <c r="A26" s="107" t="s">
        <v>32</v>
      </c>
      <c r="B26" s="114" t="s">
        <v>78</v>
      </c>
      <c r="C26" s="41" t="s">
        <v>26</v>
      </c>
      <c r="D26" s="60">
        <v>100</v>
      </c>
      <c r="E26" s="60">
        <v>50</v>
      </c>
      <c r="F26" s="19">
        <f>E26/D26*100%</f>
        <v>0.5</v>
      </c>
      <c r="G26" s="22"/>
      <c r="H26" s="17"/>
    </row>
    <row r="27" spans="1:9" ht="22.5" customHeight="1" x14ac:dyDescent="0.3">
      <c r="A27" s="107"/>
      <c r="B27" s="114"/>
      <c r="C27" s="16" t="s">
        <v>27</v>
      </c>
      <c r="D27" s="70"/>
      <c r="E27" s="70"/>
      <c r="F27" s="18"/>
      <c r="G27" s="22"/>
      <c r="H27" s="17"/>
    </row>
    <row r="28" spans="1:9" ht="22.5" customHeight="1" x14ac:dyDescent="0.3">
      <c r="A28" s="107"/>
      <c r="B28" s="114"/>
      <c r="C28" s="46" t="s">
        <v>28</v>
      </c>
      <c r="D28" s="70"/>
      <c r="E28" s="70"/>
      <c r="F28" s="18"/>
      <c r="G28" s="22"/>
      <c r="H28" s="17"/>
    </row>
    <row r="29" spans="1:9" ht="22.5" customHeight="1" x14ac:dyDescent="0.3">
      <c r="A29" s="107"/>
      <c r="B29" s="114"/>
      <c r="C29" s="16" t="s">
        <v>29</v>
      </c>
      <c r="D29" s="70"/>
      <c r="E29" s="70"/>
      <c r="F29" s="18"/>
      <c r="G29" s="22"/>
      <c r="H29" s="17"/>
    </row>
    <row r="30" spans="1:9" ht="22.5" customHeight="1" x14ac:dyDescent="0.3">
      <c r="A30" s="107"/>
      <c r="B30" s="114"/>
      <c r="C30" s="16" t="s">
        <v>30</v>
      </c>
      <c r="D30" s="66">
        <v>100</v>
      </c>
      <c r="E30" s="66">
        <v>50</v>
      </c>
      <c r="F30" s="19">
        <f>E30/D30*100%</f>
        <v>0.5</v>
      </c>
      <c r="G30" s="22"/>
      <c r="H30" s="17"/>
    </row>
    <row r="31" spans="1:9" ht="21.75" customHeight="1" x14ac:dyDescent="0.3">
      <c r="A31" s="107" t="s">
        <v>33</v>
      </c>
      <c r="B31" s="114" t="s">
        <v>52</v>
      </c>
      <c r="C31" s="41" t="s">
        <v>26</v>
      </c>
      <c r="D31" s="60"/>
      <c r="E31" s="60"/>
      <c r="F31" s="19" t="e">
        <f>E31/D31*100%</f>
        <v>#DIV/0!</v>
      </c>
      <c r="G31" s="22"/>
      <c r="H31" s="17"/>
    </row>
    <row r="32" spans="1:9" ht="18.75" customHeight="1" x14ac:dyDescent="0.3">
      <c r="A32" s="107"/>
      <c r="B32" s="114"/>
      <c r="C32" s="16" t="s">
        <v>27</v>
      </c>
      <c r="D32" s="56"/>
      <c r="E32" s="56"/>
      <c r="F32" s="19"/>
      <c r="G32" s="22"/>
      <c r="H32" s="17"/>
    </row>
    <row r="33" spans="1:8" ht="21.75" customHeight="1" x14ac:dyDescent="0.3">
      <c r="A33" s="107"/>
      <c r="B33" s="114"/>
      <c r="C33" s="46" t="s">
        <v>28</v>
      </c>
      <c r="D33" s="56"/>
      <c r="E33" s="56"/>
      <c r="F33" s="19"/>
      <c r="G33" s="22"/>
      <c r="H33" s="17"/>
    </row>
    <row r="34" spans="1:8" ht="21" customHeight="1" x14ac:dyDescent="0.3">
      <c r="A34" s="107"/>
      <c r="B34" s="114"/>
      <c r="C34" s="16" t="s">
        <v>29</v>
      </c>
      <c r="D34" s="56"/>
      <c r="E34" s="56"/>
      <c r="F34" s="19"/>
      <c r="G34" s="22"/>
      <c r="H34" s="17"/>
    </row>
    <row r="35" spans="1:8" ht="20.25" customHeight="1" x14ac:dyDescent="0.3">
      <c r="A35" s="107"/>
      <c r="B35" s="114"/>
      <c r="C35" s="16" t="s">
        <v>30</v>
      </c>
      <c r="D35" s="67"/>
      <c r="E35" s="67"/>
      <c r="F35" s="19" t="e">
        <f t="shared" ref="F35" si="0">E35/D35*100%</f>
        <v>#DIV/0!</v>
      </c>
      <c r="G35" s="22"/>
      <c r="H35" s="17"/>
    </row>
    <row r="36" spans="1:8" ht="20.25" customHeight="1" x14ac:dyDescent="0.3">
      <c r="A36" s="107" t="s">
        <v>34</v>
      </c>
      <c r="B36" s="116" t="s">
        <v>53</v>
      </c>
      <c r="C36" s="41" t="s">
        <v>26</v>
      </c>
      <c r="D36" s="60">
        <v>569.91999999999996</v>
      </c>
      <c r="E36" s="60">
        <v>246.03</v>
      </c>
      <c r="F36" s="19" t="e">
        <f>E35/D35*100%</f>
        <v>#DIV/0!</v>
      </c>
      <c r="G36" s="22"/>
      <c r="H36" s="17"/>
    </row>
    <row r="37" spans="1:8" ht="16.5" customHeight="1" x14ac:dyDescent="0.3">
      <c r="A37" s="107"/>
      <c r="B37" s="100"/>
      <c r="C37" s="16" t="s">
        <v>27</v>
      </c>
      <c r="D37" s="56"/>
      <c r="E37" s="56"/>
      <c r="F37" s="18"/>
      <c r="G37" s="22"/>
      <c r="H37" s="17"/>
    </row>
    <row r="38" spans="1:8" ht="17.25" customHeight="1" x14ac:dyDescent="0.3">
      <c r="A38" s="107"/>
      <c r="B38" s="100"/>
      <c r="C38" s="46" t="s">
        <v>28</v>
      </c>
      <c r="D38" s="56"/>
      <c r="E38" s="56"/>
      <c r="F38" s="18"/>
      <c r="G38" s="22"/>
      <c r="H38" s="17"/>
    </row>
    <row r="39" spans="1:8" ht="18.75" customHeight="1" x14ac:dyDescent="0.3">
      <c r="A39" s="107"/>
      <c r="B39" s="100"/>
      <c r="C39" s="16" t="s">
        <v>29</v>
      </c>
      <c r="D39" s="56"/>
      <c r="E39" s="56"/>
      <c r="F39" s="18"/>
      <c r="G39" s="22"/>
      <c r="H39" s="17"/>
    </row>
    <row r="40" spans="1:8" ht="21.75" customHeight="1" x14ac:dyDescent="0.3">
      <c r="A40" s="107"/>
      <c r="B40" s="101"/>
      <c r="C40" s="16" t="s">
        <v>30</v>
      </c>
      <c r="D40" s="67">
        <v>569.91999999999996</v>
      </c>
      <c r="E40" s="67">
        <v>246.03</v>
      </c>
      <c r="F40" s="19">
        <v>1</v>
      </c>
      <c r="G40" s="22"/>
      <c r="H40" s="17"/>
    </row>
    <row r="41" spans="1:8" ht="21.75" customHeight="1" x14ac:dyDescent="0.3">
      <c r="A41" s="107" t="s">
        <v>35</v>
      </c>
      <c r="B41" s="114" t="s">
        <v>54</v>
      </c>
      <c r="C41" s="41" t="s">
        <v>26</v>
      </c>
      <c r="D41" s="60">
        <v>40</v>
      </c>
      <c r="E41" s="60">
        <v>30</v>
      </c>
      <c r="F41" s="19">
        <f>E41/D41*100%</f>
        <v>0.75</v>
      </c>
      <c r="G41" s="22"/>
      <c r="H41" s="17"/>
    </row>
    <row r="42" spans="1:8" ht="16.5" customHeight="1" x14ac:dyDescent="0.3">
      <c r="A42" s="107"/>
      <c r="B42" s="114"/>
      <c r="C42" s="16" t="s">
        <v>27</v>
      </c>
      <c r="D42" s="56"/>
      <c r="E42" s="56"/>
      <c r="F42" s="18"/>
      <c r="G42" s="22"/>
      <c r="H42" s="17"/>
    </row>
    <row r="43" spans="1:8" ht="20.25" customHeight="1" x14ac:dyDescent="0.3">
      <c r="A43" s="107"/>
      <c r="B43" s="114"/>
      <c r="C43" s="46" t="s">
        <v>28</v>
      </c>
      <c r="D43" s="56"/>
      <c r="E43" s="56"/>
      <c r="F43" s="18"/>
      <c r="G43" s="22"/>
      <c r="H43" s="17"/>
    </row>
    <row r="44" spans="1:8" ht="19.5" customHeight="1" x14ac:dyDescent="0.3">
      <c r="A44" s="107"/>
      <c r="B44" s="114"/>
      <c r="C44" s="16" t="s">
        <v>29</v>
      </c>
      <c r="D44" s="56"/>
      <c r="E44" s="56"/>
      <c r="F44" s="18"/>
      <c r="G44" s="22"/>
      <c r="H44" s="17"/>
    </row>
    <row r="45" spans="1:8" s="33" customFormat="1" ht="21" customHeight="1" x14ac:dyDescent="0.25">
      <c r="A45" s="107"/>
      <c r="B45" s="114"/>
      <c r="C45" s="16" t="s">
        <v>30</v>
      </c>
      <c r="D45" s="67">
        <v>40</v>
      </c>
      <c r="E45" s="67">
        <v>30</v>
      </c>
      <c r="F45" s="19">
        <f>E45/D45*100%</f>
        <v>0.75</v>
      </c>
      <c r="G45" s="31"/>
      <c r="H45" s="32"/>
    </row>
    <row r="46" spans="1:8" s="33" customFormat="1" ht="21" customHeight="1" x14ac:dyDescent="0.25">
      <c r="A46" s="107" t="s">
        <v>36</v>
      </c>
      <c r="B46" s="114" t="s">
        <v>55</v>
      </c>
      <c r="C46" s="41" t="s">
        <v>26</v>
      </c>
      <c r="D46" s="60">
        <v>25</v>
      </c>
      <c r="E46" s="68">
        <v>3.96</v>
      </c>
      <c r="F46" s="19">
        <f>E46/D46*100%</f>
        <v>0.15839999999999999</v>
      </c>
      <c r="G46" s="31"/>
      <c r="H46" s="32"/>
    </row>
    <row r="47" spans="1:8" s="33" customFormat="1" ht="19.5" customHeight="1" x14ac:dyDescent="0.3">
      <c r="A47" s="107"/>
      <c r="B47" s="114"/>
      <c r="C47" s="16" t="s">
        <v>27</v>
      </c>
      <c r="D47" s="56"/>
      <c r="E47" s="56"/>
      <c r="F47" s="18"/>
      <c r="G47" s="31"/>
      <c r="H47" s="32"/>
    </row>
    <row r="48" spans="1:8" s="33" customFormat="1" ht="18" customHeight="1" x14ac:dyDescent="0.3">
      <c r="A48" s="107"/>
      <c r="B48" s="114"/>
      <c r="C48" s="46" t="s">
        <v>28</v>
      </c>
      <c r="D48" s="56"/>
      <c r="E48" s="56"/>
      <c r="F48" s="18"/>
      <c r="G48" s="31"/>
      <c r="H48" s="32"/>
    </row>
    <row r="49" spans="1:10" s="33" customFormat="1" ht="18.75" customHeight="1" x14ac:dyDescent="0.3">
      <c r="A49" s="107"/>
      <c r="B49" s="114"/>
      <c r="C49" s="16" t="s">
        <v>29</v>
      </c>
      <c r="D49" s="56"/>
      <c r="E49" s="56"/>
      <c r="F49" s="18"/>
      <c r="G49" s="31"/>
      <c r="H49" s="32"/>
    </row>
    <row r="50" spans="1:10" ht="18.75" customHeight="1" x14ac:dyDescent="0.3">
      <c r="A50" s="107"/>
      <c r="B50" s="114"/>
      <c r="C50" s="16" t="s">
        <v>30</v>
      </c>
      <c r="D50" s="67">
        <v>25</v>
      </c>
      <c r="E50" s="67">
        <v>3.96</v>
      </c>
      <c r="F50" s="19">
        <f>E50/D50*100%</f>
        <v>0.15839999999999999</v>
      </c>
      <c r="G50" s="22"/>
      <c r="H50" s="17"/>
    </row>
    <row r="51" spans="1:10" ht="21" customHeight="1" x14ac:dyDescent="0.3">
      <c r="A51" s="107" t="s">
        <v>37</v>
      </c>
      <c r="B51" s="114" t="s">
        <v>56</v>
      </c>
      <c r="C51" s="41" t="s">
        <v>26</v>
      </c>
      <c r="D51" s="60">
        <v>20</v>
      </c>
      <c r="E51" s="60"/>
      <c r="F51" s="19">
        <f>E51/D51*100%</f>
        <v>0</v>
      </c>
      <c r="G51" s="22"/>
      <c r="H51" s="17"/>
    </row>
    <row r="52" spans="1:10" ht="20.25" customHeight="1" x14ac:dyDescent="0.3">
      <c r="A52" s="107"/>
      <c r="B52" s="114"/>
      <c r="C52" s="16" t="s">
        <v>27</v>
      </c>
      <c r="D52" s="56"/>
      <c r="E52" s="56"/>
      <c r="F52" s="18"/>
      <c r="G52" s="22"/>
      <c r="H52" s="17"/>
    </row>
    <row r="53" spans="1:10" ht="20.25" customHeight="1" x14ac:dyDescent="0.3">
      <c r="A53" s="107"/>
      <c r="B53" s="114"/>
      <c r="C53" s="46" t="s">
        <v>28</v>
      </c>
      <c r="D53" s="56"/>
      <c r="E53" s="56"/>
      <c r="F53" s="18"/>
      <c r="G53" s="22"/>
      <c r="H53" s="17"/>
    </row>
    <row r="54" spans="1:10" ht="20.25" customHeight="1" x14ac:dyDescent="0.3">
      <c r="A54" s="107"/>
      <c r="B54" s="114"/>
      <c r="C54" s="16" t="s">
        <v>29</v>
      </c>
      <c r="D54" s="56"/>
      <c r="E54" s="56"/>
      <c r="F54" s="18"/>
      <c r="G54" s="22"/>
      <c r="H54" s="17"/>
    </row>
    <row r="55" spans="1:10" ht="18" customHeight="1" x14ac:dyDescent="0.3">
      <c r="A55" s="107"/>
      <c r="B55" s="114"/>
      <c r="C55" s="16" t="s">
        <v>30</v>
      </c>
      <c r="D55" s="67">
        <v>20</v>
      </c>
      <c r="E55" s="67"/>
      <c r="F55" s="19">
        <f>E55/D55*100%</f>
        <v>0</v>
      </c>
      <c r="G55" s="22"/>
      <c r="H55" s="17"/>
    </row>
    <row r="56" spans="1:10" ht="19.5" customHeight="1" x14ac:dyDescent="0.3">
      <c r="A56" s="107" t="s">
        <v>38</v>
      </c>
      <c r="B56" s="114" t="s">
        <v>57</v>
      </c>
      <c r="C56" s="41" t="s">
        <v>26</v>
      </c>
      <c r="D56" s="55">
        <v>0</v>
      </c>
      <c r="E56" s="55"/>
      <c r="F56" s="19" t="e">
        <f>E56/D56*100%</f>
        <v>#DIV/0!</v>
      </c>
      <c r="G56" s="22"/>
      <c r="H56" s="17"/>
    </row>
    <row r="57" spans="1:10" ht="18.75" customHeight="1" x14ac:dyDescent="0.3">
      <c r="A57" s="107"/>
      <c r="B57" s="114"/>
      <c r="C57" s="16" t="s">
        <v>27</v>
      </c>
      <c r="D57" s="56"/>
      <c r="E57" s="56"/>
      <c r="F57" s="18"/>
      <c r="G57" s="22"/>
      <c r="H57" s="17"/>
    </row>
    <row r="58" spans="1:10" ht="18.75" customHeight="1" x14ac:dyDescent="0.3">
      <c r="A58" s="107"/>
      <c r="B58" s="114"/>
      <c r="C58" s="46" t="s">
        <v>28</v>
      </c>
      <c r="D58" s="56"/>
      <c r="E58" s="56"/>
      <c r="F58" s="18"/>
      <c r="G58" s="22"/>
      <c r="H58" s="17"/>
    </row>
    <row r="59" spans="1:10" ht="16.5" customHeight="1" x14ac:dyDescent="0.3">
      <c r="A59" s="107"/>
      <c r="B59" s="114"/>
      <c r="C59" s="16" t="s">
        <v>29</v>
      </c>
      <c r="D59" s="56"/>
      <c r="E59" s="56"/>
      <c r="F59" s="18"/>
      <c r="G59" s="22"/>
      <c r="H59" s="17"/>
    </row>
    <row r="60" spans="1:10" ht="23.25" customHeight="1" x14ac:dyDescent="0.3">
      <c r="A60" s="107"/>
      <c r="B60" s="114"/>
      <c r="C60" s="16" t="s">
        <v>30</v>
      </c>
      <c r="D60" s="55">
        <v>0</v>
      </c>
      <c r="E60" s="55"/>
      <c r="F60" s="58" t="e">
        <f>E60/D60*100%</f>
        <v>#DIV/0!</v>
      </c>
      <c r="G60" s="22"/>
      <c r="H60" s="17"/>
    </row>
    <row r="61" spans="1:10" ht="15.75" x14ac:dyDescent="0.3">
      <c r="A61" s="107" t="s">
        <v>58</v>
      </c>
      <c r="B61" s="114" t="s">
        <v>61</v>
      </c>
      <c r="C61" s="41" t="s">
        <v>26</v>
      </c>
      <c r="D61" s="55">
        <v>10</v>
      </c>
      <c r="E61" s="55"/>
      <c r="F61" s="19">
        <f>E61/D61*100%</f>
        <v>0</v>
      </c>
      <c r="G61" s="22"/>
      <c r="H61" s="17"/>
      <c r="I61" s="20"/>
      <c r="J61" s="20"/>
    </row>
    <row r="62" spans="1:10" ht="15.75" x14ac:dyDescent="0.3">
      <c r="A62" s="107"/>
      <c r="B62" s="114"/>
      <c r="C62" s="16" t="s">
        <v>27</v>
      </c>
      <c r="D62" s="70"/>
      <c r="E62" s="70"/>
      <c r="F62" s="18"/>
      <c r="G62" s="22"/>
      <c r="H62" s="17"/>
      <c r="I62" s="20"/>
      <c r="J62" s="20"/>
    </row>
    <row r="63" spans="1:10" ht="15.75" x14ac:dyDescent="0.3">
      <c r="A63" s="107"/>
      <c r="B63" s="114"/>
      <c r="C63" s="46" t="s">
        <v>28</v>
      </c>
      <c r="D63" s="70"/>
      <c r="E63" s="70"/>
      <c r="F63" s="18"/>
      <c r="G63" s="22"/>
      <c r="H63" s="17"/>
    </row>
    <row r="64" spans="1:10" ht="15.75" x14ac:dyDescent="0.3">
      <c r="A64" s="107"/>
      <c r="B64" s="114"/>
      <c r="C64" s="16" t="s">
        <v>29</v>
      </c>
      <c r="D64" s="70"/>
      <c r="E64" s="70"/>
      <c r="F64" s="18"/>
      <c r="G64" s="22"/>
      <c r="H64" s="17"/>
    </row>
    <row r="65" spans="1:8" ht="15.75" x14ac:dyDescent="0.3">
      <c r="A65" s="107"/>
      <c r="B65" s="114"/>
      <c r="C65" s="16" t="s">
        <v>30</v>
      </c>
      <c r="D65" s="55">
        <v>10</v>
      </c>
      <c r="E65" s="55"/>
      <c r="F65" s="58">
        <f>E65/D65*100%</f>
        <v>0</v>
      </c>
      <c r="G65" s="22"/>
      <c r="H65" s="17"/>
    </row>
    <row r="66" spans="1:8" ht="15.75" x14ac:dyDescent="0.3">
      <c r="A66" s="107" t="s">
        <v>59</v>
      </c>
      <c r="B66" s="114" t="s">
        <v>62</v>
      </c>
      <c r="C66" s="41" t="s">
        <v>26</v>
      </c>
      <c r="D66" s="55">
        <v>30</v>
      </c>
      <c r="E66" s="55"/>
      <c r="F66" s="19">
        <f>E66/D66*100%</f>
        <v>0</v>
      </c>
      <c r="G66" s="22"/>
      <c r="H66" s="17"/>
    </row>
    <row r="67" spans="1:8" ht="15.75" x14ac:dyDescent="0.3">
      <c r="A67" s="107"/>
      <c r="B67" s="114"/>
      <c r="C67" s="16" t="s">
        <v>27</v>
      </c>
      <c r="D67" s="70"/>
      <c r="E67" s="70"/>
      <c r="F67" s="18"/>
      <c r="G67" s="22"/>
      <c r="H67" s="17"/>
    </row>
    <row r="68" spans="1:8" ht="15.75" x14ac:dyDescent="0.3">
      <c r="A68" s="107"/>
      <c r="B68" s="114"/>
      <c r="C68" s="46" t="s">
        <v>28</v>
      </c>
      <c r="D68" s="70"/>
      <c r="E68" s="70"/>
      <c r="F68" s="18"/>
      <c r="G68" s="22"/>
      <c r="H68" s="17"/>
    </row>
    <row r="69" spans="1:8" ht="15.75" x14ac:dyDescent="0.3">
      <c r="A69" s="107"/>
      <c r="B69" s="114"/>
      <c r="C69" s="16" t="s">
        <v>29</v>
      </c>
      <c r="D69" s="70"/>
      <c r="E69" s="70"/>
      <c r="F69" s="18"/>
      <c r="G69" s="22"/>
      <c r="H69" s="17"/>
    </row>
    <row r="70" spans="1:8" ht="15.75" x14ac:dyDescent="0.3">
      <c r="A70" s="107"/>
      <c r="B70" s="114"/>
      <c r="C70" s="16" t="s">
        <v>30</v>
      </c>
      <c r="D70" s="55">
        <v>30</v>
      </c>
      <c r="E70" s="55"/>
      <c r="F70" s="58">
        <f>E70/D70*100%</f>
        <v>0</v>
      </c>
      <c r="G70" s="22"/>
      <c r="H70" s="17"/>
    </row>
    <row r="71" spans="1:8" ht="15.75" x14ac:dyDescent="0.3">
      <c r="A71" s="107" t="s">
        <v>60</v>
      </c>
      <c r="B71" s="114" t="s">
        <v>63</v>
      </c>
      <c r="C71" s="41" t="s">
        <v>26</v>
      </c>
      <c r="D71" s="55">
        <v>50</v>
      </c>
      <c r="E71" s="55"/>
      <c r="F71" s="19">
        <f>E71/D71*100%</f>
        <v>0</v>
      </c>
      <c r="G71" s="22"/>
      <c r="H71" s="17"/>
    </row>
    <row r="72" spans="1:8" ht="15.75" x14ac:dyDescent="0.3">
      <c r="A72" s="107"/>
      <c r="B72" s="114"/>
      <c r="C72" s="16" t="s">
        <v>27</v>
      </c>
      <c r="D72" s="70"/>
      <c r="E72" s="70"/>
      <c r="F72" s="18"/>
      <c r="G72" s="22"/>
      <c r="H72" s="17"/>
    </row>
    <row r="73" spans="1:8" ht="15.75" x14ac:dyDescent="0.3">
      <c r="A73" s="107"/>
      <c r="B73" s="114"/>
      <c r="C73" s="46" t="s">
        <v>28</v>
      </c>
      <c r="D73" s="70"/>
      <c r="E73" s="70"/>
      <c r="F73" s="18"/>
      <c r="G73" s="22"/>
      <c r="H73" s="17"/>
    </row>
    <row r="74" spans="1:8" ht="15.75" x14ac:dyDescent="0.3">
      <c r="A74" s="107"/>
      <c r="B74" s="114"/>
      <c r="C74" s="16" t="s">
        <v>29</v>
      </c>
      <c r="D74" s="70"/>
      <c r="E74" s="70"/>
      <c r="F74" s="18"/>
      <c r="G74" s="22"/>
      <c r="H74" s="17"/>
    </row>
    <row r="75" spans="1:8" ht="15.75" x14ac:dyDescent="0.3">
      <c r="A75" s="107"/>
      <c r="B75" s="114"/>
      <c r="C75" s="16" t="s">
        <v>30</v>
      </c>
      <c r="D75" s="55">
        <v>50</v>
      </c>
      <c r="E75" s="55"/>
      <c r="F75" s="58">
        <f>E75/D75*100%</f>
        <v>0</v>
      </c>
      <c r="G75" s="22"/>
      <c r="H75" s="17"/>
    </row>
    <row r="76" spans="1:8" ht="15.75" x14ac:dyDescent="0.3">
      <c r="A76" s="107" t="s">
        <v>64</v>
      </c>
      <c r="B76" s="114" t="s">
        <v>68</v>
      </c>
      <c r="C76" s="41" t="s">
        <v>26</v>
      </c>
      <c r="D76" s="55">
        <v>0</v>
      </c>
      <c r="E76" s="55"/>
      <c r="F76" s="19" t="e">
        <f>E76/D76*100%</f>
        <v>#DIV/0!</v>
      </c>
      <c r="G76" s="22"/>
      <c r="H76" s="17"/>
    </row>
    <row r="77" spans="1:8" ht="15.75" x14ac:dyDescent="0.3">
      <c r="A77" s="107"/>
      <c r="B77" s="114"/>
      <c r="C77" s="16" t="s">
        <v>27</v>
      </c>
      <c r="D77" s="70"/>
      <c r="E77" s="70"/>
      <c r="F77" s="18"/>
      <c r="G77" s="22"/>
      <c r="H77" s="17"/>
    </row>
    <row r="78" spans="1:8" ht="15.75" x14ac:dyDescent="0.3">
      <c r="A78" s="107"/>
      <c r="B78" s="114"/>
      <c r="C78" s="46" t="s">
        <v>28</v>
      </c>
      <c r="D78" s="70"/>
      <c r="E78" s="70"/>
      <c r="F78" s="18"/>
      <c r="G78" s="22"/>
      <c r="H78" s="17"/>
    </row>
    <row r="79" spans="1:8" ht="15.75" x14ac:dyDescent="0.3">
      <c r="A79" s="107"/>
      <c r="B79" s="114"/>
      <c r="C79" s="16" t="s">
        <v>29</v>
      </c>
      <c r="D79" s="70"/>
      <c r="E79" s="70"/>
      <c r="F79" s="18"/>
      <c r="G79" s="22"/>
      <c r="H79" s="17"/>
    </row>
    <row r="80" spans="1:8" ht="15.75" x14ac:dyDescent="0.3">
      <c r="A80" s="107"/>
      <c r="B80" s="114"/>
      <c r="C80" s="16" t="s">
        <v>30</v>
      </c>
      <c r="D80" s="55">
        <v>0</v>
      </c>
      <c r="E80" s="55"/>
      <c r="F80" s="58" t="e">
        <f>E80/D80*100%</f>
        <v>#DIV/0!</v>
      </c>
      <c r="G80" s="22"/>
      <c r="H80" s="17"/>
    </row>
    <row r="81" spans="1:8" ht="15.75" x14ac:dyDescent="0.3">
      <c r="A81" s="107" t="s">
        <v>65</v>
      </c>
      <c r="B81" s="114" t="s">
        <v>69</v>
      </c>
      <c r="C81" s="41" t="s">
        <v>26</v>
      </c>
      <c r="D81" s="55">
        <v>1183.72</v>
      </c>
      <c r="E81" s="55"/>
      <c r="F81" s="19">
        <f>E81/D81*100%</f>
        <v>0</v>
      </c>
      <c r="G81" s="22"/>
      <c r="H81" s="17"/>
    </row>
    <row r="82" spans="1:8" ht="15.75" x14ac:dyDescent="0.3">
      <c r="A82" s="107"/>
      <c r="B82" s="114"/>
      <c r="C82" s="16" t="s">
        <v>27</v>
      </c>
      <c r="D82" s="70">
        <v>711.2</v>
      </c>
      <c r="E82" s="70"/>
      <c r="F82" s="18"/>
      <c r="G82" s="22"/>
      <c r="H82" s="17"/>
    </row>
    <row r="83" spans="1:8" ht="15.75" x14ac:dyDescent="0.3">
      <c r="A83" s="107"/>
      <c r="B83" s="114"/>
      <c r="C83" s="46" t="s">
        <v>28</v>
      </c>
      <c r="D83" s="70"/>
      <c r="E83" s="70"/>
      <c r="F83" s="18"/>
      <c r="G83" s="22"/>
      <c r="H83" s="17"/>
    </row>
    <row r="84" spans="1:8" ht="15.75" x14ac:dyDescent="0.3">
      <c r="A84" s="107"/>
      <c r="B84" s="114"/>
      <c r="C84" s="16" t="s">
        <v>79</v>
      </c>
      <c r="D84" s="78">
        <v>35</v>
      </c>
      <c r="E84" s="70"/>
      <c r="F84" s="18"/>
      <c r="G84" s="22"/>
      <c r="H84" s="17"/>
    </row>
    <row r="85" spans="1:8" ht="15.75" x14ac:dyDescent="0.3">
      <c r="A85" s="107"/>
      <c r="B85" s="114"/>
      <c r="C85" s="16" t="s">
        <v>30</v>
      </c>
      <c r="D85" s="55">
        <v>437.52</v>
      </c>
      <c r="E85" s="55"/>
      <c r="F85" s="58">
        <f>E85/D85*100%</f>
        <v>0</v>
      </c>
      <c r="G85" s="22"/>
      <c r="H85" s="17"/>
    </row>
    <row r="86" spans="1:8" ht="15.75" x14ac:dyDescent="0.3">
      <c r="A86" s="107" t="s">
        <v>66</v>
      </c>
      <c r="B86" s="114" t="s">
        <v>70</v>
      </c>
      <c r="C86" s="41" t="s">
        <v>26</v>
      </c>
      <c r="D86" s="55">
        <v>0</v>
      </c>
      <c r="E86" s="55"/>
      <c r="F86" s="19" t="e">
        <f>E86/D86*100%</f>
        <v>#DIV/0!</v>
      </c>
      <c r="G86" s="22"/>
      <c r="H86" s="17"/>
    </row>
    <row r="87" spans="1:8" ht="15.75" x14ac:dyDescent="0.3">
      <c r="A87" s="107"/>
      <c r="B87" s="114"/>
      <c r="C87" s="16" t="s">
        <v>27</v>
      </c>
      <c r="D87" s="70"/>
      <c r="E87" s="70"/>
      <c r="F87" s="18"/>
      <c r="G87" s="22"/>
      <c r="H87" s="17"/>
    </row>
    <row r="88" spans="1:8" ht="15.75" x14ac:dyDescent="0.3">
      <c r="A88" s="107"/>
      <c r="B88" s="114"/>
      <c r="C88" s="46" t="s">
        <v>28</v>
      </c>
      <c r="D88" s="70"/>
      <c r="E88" s="70"/>
      <c r="F88" s="18"/>
      <c r="G88" s="22"/>
      <c r="H88" s="17"/>
    </row>
    <row r="89" spans="1:8" ht="15.75" x14ac:dyDescent="0.3">
      <c r="A89" s="107"/>
      <c r="B89" s="114"/>
      <c r="C89" s="16" t="s">
        <v>29</v>
      </c>
      <c r="D89" s="70"/>
      <c r="E89" s="70"/>
      <c r="F89" s="18"/>
      <c r="G89" s="22"/>
      <c r="H89" s="17"/>
    </row>
    <row r="90" spans="1:8" ht="15.75" x14ac:dyDescent="0.3">
      <c r="A90" s="107"/>
      <c r="B90" s="114"/>
      <c r="C90" s="16" t="s">
        <v>30</v>
      </c>
      <c r="D90" s="55">
        <v>0</v>
      </c>
      <c r="E90" s="55"/>
      <c r="F90" s="58" t="e">
        <f>E90/D90*100%</f>
        <v>#DIV/0!</v>
      </c>
      <c r="G90" s="22"/>
      <c r="H90" s="17"/>
    </row>
    <row r="91" spans="1:8" ht="15.75" x14ac:dyDescent="0.3">
      <c r="A91" s="107" t="s">
        <v>67</v>
      </c>
      <c r="B91" s="114" t="s">
        <v>71</v>
      </c>
      <c r="C91" s="41" t="s">
        <v>26</v>
      </c>
      <c r="D91" s="55">
        <v>0</v>
      </c>
      <c r="E91" s="55"/>
      <c r="F91" s="19" t="e">
        <f>E91/D91*100%</f>
        <v>#DIV/0!</v>
      </c>
      <c r="G91" s="22"/>
      <c r="H91" s="17"/>
    </row>
    <row r="92" spans="1:8" ht="15.75" x14ac:dyDescent="0.3">
      <c r="A92" s="107"/>
      <c r="B92" s="114"/>
      <c r="C92" s="16" t="s">
        <v>27</v>
      </c>
      <c r="D92" s="70"/>
      <c r="E92" s="70"/>
      <c r="F92" s="18"/>
      <c r="G92" s="22"/>
      <c r="H92" s="17"/>
    </row>
    <row r="93" spans="1:8" ht="15.75" x14ac:dyDescent="0.3">
      <c r="A93" s="107"/>
      <c r="B93" s="114"/>
      <c r="C93" s="46" t="s">
        <v>28</v>
      </c>
      <c r="D93" s="70"/>
      <c r="E93" s="70"/>
      <c r="F93" s="18"/>
      <c r="G93" s="22"/>
      <c r="H93" s="17"/>
    </row>
    <row r="94" spans="1:8" ht="15.75" x14ac:dyDescent="0.3">
      <c r="A94" s="107"/>
      <c r="B94" s="114"/>
      <c r="C94" s="16" t="s">
        <v>29</v>
      </c>
      <c r="D94" s="70"/>
      <c r="E94" s="70"/>
      <c r="F94" s="18"/>
      <c r="G94" s="22"/>
      <c r="H94" s="17"/>
    </row>
    <row r="95" spans="1:8" ht="15.75" x14ac:dyDescent="0.3">
      <c r="A95" s="107"/>
      <c r="B95" s="114"/>
      <c r="C95" s="16" t="s">
        <v>30</v>
      </c>
      <c r="D95" s="55">
        <v>0</v>
      </c>
      <c r="E95" s="55"/>
      <c r="F95" s="58" t="e">
        <f>E95/D95*100%</f>
        <v>#DIV/0!</v>
      </c>
      <c r="G95" s="22"/>
      <c r="H95" s="17"/>
    </row>
    <row r="96" spans="1:8" ht="15.75" x14ac:dyDescent="0.3">
      <c r="A96" s="107" t="s">
        <v>72</v>
      </c>
      <c r="B96" s="114" t="s">
        <v>74</v>
      </c>
      <c r="C96" s="41" t="s">
        <v>26</v>
      </c>
      <c r="D96" s="55">
        <v>0</v>
      </c>
      <c r="E96" s="55"/>
      <c r="F96" s="19" t="e">
        <f>E96/D96*100%</f>
        <v>#DIV/0!</v>
      </c>
      <c r="G96" s="22"/>
      <c r="H96" s="17"/>
    </row>
    <row r="97" spans="1:8" ht="15.75" x14ac:dyDescent="0.3">
      <c r="A97" s="107"/>
      <c r="B97" s="114"/>
      <c r="C97" s="16" t="s">
        <v>27</v>
      </c>
      <c r="D97" s="70"/>
      <c r="E97" s="70"/>
      <c r="F97" s="18"/>
      <c r="G97" s="22"/>
      <c r="H97" s="17"/>
    </row>
    <row r="98" spans="1:8" ht="15.75" x14ac:dyDescent="0.3">
      <c r="A98" s="107"/>
      <c r="B98" s="114"/>
      <c r="C98" s="46" t="s">
        <v>28</v>
      </c>
      <c r="D98" s="70"/>
      <c r="E98" s="70"/>
      <c r="F98" s="18"/>
      <c r="G98" s="22"/>
      <c r="H98" s="17"/>
    </row>
    <row r="99" spans="1:8" ht="15.75" x14ac:dyDescent="0.3">
      <c r="A99" s="107"/>
      <c r="B99" s="114"/>
      <c r="C99" s="16" t="s">
        <v>29</v>
      </c>
      <c r="D99" s="70"/>
      <c r="E99" s="70"/>
      <c r="F99" s="18"/>
      <c r="G99" s="22"/>
      <c r="H99" s="17"/>
    </row>
    <row r="100" spans="1:8" ht="15.75" x14ac:dyDescent="0.3">
      <c r="A100" s="107"/>
      <c r="B100" s="114"/>
      <c r="C100" s="16" t="s">
        <v>30</v>
      </c>
      <c r="D100" s="55">
        <v>0</v>
      </c>
      <c r="E100" s="55"/>
      <c r="F100" s="58" t="e">
        <f>E100/D100*100%</f>
        <v>#DIV/0!</v>
      </c>
      <c r="G100" s="22"/>
      <c r="H100" s="17"/>
    </row>
    <row r="101" spans="1:8" ht="15.75" x14ac:dyDescent="0.3">
      <c r="A101" s="107" t="s">
        <v>73</v>
      </c>
      <c r="B101" s="114" t="s">
        <v>75</v>
      </c>
      <c r="C101" s="41" t="s">
        <v>26</v>
      </c>
      <c r="D101" s="55">
        <v>150</v>
      </c>
      <c r="E101" s="55"/>
      <c r="F101" s="19">
        <f>E101/D101*100%</f>
        <v>0</v>
      </c>
      <c r="G101" s="22"/>
      <c r="H101" s="17"/>
    </row>
    <row r="102" spans="1:8" ht="15.75" x14ac:dyDescent="0.3">
      <c r="A102" s="107"/>
      <c r="B102" s="114"/>
      <c r="C102" s="16" t="s">
        <v>27</v>
      </c>
      <c r="D102" s="70"/>
      <c r="E102" s="70"/>
      <c r="F102" s="18"/>
      <c r="G102" s="22"/>
      <c r="H102" s="17"/>
    </row>
    <row r="103" spans="1:8" ht="15.75" x14ac:dyDescent="0.3">
      <c r="A103" s="107"/>
      <c r="B103" s="114"/>
      <c r="C103" s="46" t="s">
        <v>28</v>
      </c>
      <c r="D103" s="70"/>
      <c r="E103" s="70"/>
      <c r="F103" s="18"/>
      <c r="G103" s="22"/>
      <c r="H103" s="17"/>
    </row>
    <row r="104" spans="1:8" ht="15.75" x14ac:dyDescent="0.3">
      <c r="A104" s="107"/>
      <c r="B104" s="114"/>
      <c r="C104" s="16" t="s">
        <v>29</v>
      </c>
      <c r="D104" s="70"/>
      <c r="E104" s="70"/>
      <c r="F104" s="18"/>
      <c r="G104" s="22"/>
      <c r="H104" s="17"/>
    </row>
    <row r="105" spans="1:8" ht="15.75" x14ac:dyDescent="0.3">
      <c r="A105" s="107"/>
      <c r="B105" s="114"/>
      <c r="C105" s="16" t="s">
        <v>30</v>
      </c>
      <c r="D105" s="55">
        <v>150</v>
      </c>
      <c r="E105" s="55"/>
      <c r="F105" s="58">
        <f>E105/D105*100%</f>
        <v>0</v>
      </c>
      <c r="G105" s="22"/>
      <c r="H105" s="17"/>
    </row>
    <row r="106" spans="1:8" ht="15.75" x14ac:dyDescent="0.3">
      <c r="A106" s="107" t="s">
        <v>76</v>
      </c>
      <c r="B106" s="114" t="s">
        <v>77</v>
      </c>
      <c r="C106" s="41" t="s">
        <v>26</v>
      </c>
      <c r="D106" s="55">
        <v>6</v>
      </c>
      <c r="E106" s="55"/>
      <c r="F106" s="19">
        <f>E106/D106*100%</f>
        <v>0</v>
      </c>
      <c r="G106" s="22"/>
      <c r="H106" s="17"/>
    </row>
    <row r="107" spans="1:8" ht="15.75" x14ac:dyDescent="0.3">
      <c r="A107" s="107"/>
      <c r="B107" s="114"/>
      <c r="C107" s="16" t="s">
        <v>27</v>
      </c>
      <c r="D107" s="70"/>
      <c r="E107" s="70"/>
      <c r="F107" s="18"/>
      <c r="G107" s="22"/>
      <c r="H107" s="17"/>
    </row>
    <row r="108" spans="1:8" ht="15.75" x14ac:dyDescent="0.3">
      <c r="A108" s="107"/>
      <c r="B108" s="114"/>
      <c r="C108" s="46" t="s">
        <v>28</v>
      </c>
      <c r="D108" s="70"/>
      <c r="E108" s="70"/>
      <c r="F108" s="18"/>
      <c r="G108" s="22"/>
      <c r="H108" s="17"/>
    </row>
    <row r="109" spans="1:8" ht="15.75" x14ac:dyDescent="0.3">
      <c r="A109" s="107"/>
      <c r="B109" s="114"/>
      <c r="C109" s="16" t="s">
        <v>29</v>
      </c>
      <c r="D109" s="70"/>
      <c r="E109" s="70"/>
      <c r="F109" s="18"/>
      <c r="G109" s="22"/>
      <c r="H109" s="17"/>
    </row>
    <row r="110" spans="1:8" ht="15.75" x14ac:dyDescent="0.3">
      <c r="A110" s="107"/>
      <c r="B110" s="114"/>
      <c r="C110" s="16" t="s">
        <v>30</v>
      </c>
      <c r="D110" s="55">
        <v>6</v>
      </c>
      <c r="E110" s="55"/>
      <c r="F110" s="58">
        <f>E110/D110*100%</f>
        <v>0</v>
      </c>
      <c r="G110" s="22"/>
      <c r="H110" s="17"/>
    </row>
  </sheetData>
  <mergeCells count="50">
    <mergeCell ref="A106:A110"/>
    <mergeCell ref="B106:B110"/>
    <mergeCell ref="A26:A30"/>
    <mergeCell ref="B26:B30"/>
    <mergeCell ref="A91:A95"/>
    <mergeCell ref="B91:B95"/>
    <mergeCell ref="A96:A100"/>
    <mergeCell ref="B96:B100"/>
    <mergeCell ref="A101:A105"/>
    <mergeCell ref="B101:B105"/>
    <mergeCell ref="A76:A80"/>
    <mergeCell ref="B76:B80"/>
    <mergeCell ref="A81:A85"/>
    <mergeCell ref="B81:B85"/>
    <mergeCell ref="A86:A90"/>
    <mergeCell ref="B86:B90"/>
    <mergeCell ref="A61:A65"/>
    <mergeCell ref="B61:B65"/>
    <mergeCell ref="A66:A70"/>
    <mergeCell ref="B66:B70"/>
    <mergeCell ref="A71:A75"/>
    <mergeCell ref="B71:B75"/>
    <mergeCell ref="A46:A50"/>
    <mergeCell ref="B46:B50"/>
    <mergeCell ref="A51:A55"/>
    <mergeCell ref="B51:B55"/>
    <mergeCell ref="A56:A60"/>
    <mergeCell ref="B56:B60"/>
    <mergeCell ref="A31:A35"/>
    <mergeCell ref="B31:B35"/>
    <mergeCell ref="A36:A40"/>
    <mergeCell ref="B36:B40"/>
    <mergeCell ref="A41:A45"/>
    <mergeCell ref="B41:B45"/>
    <mergeCell ref="A16:A20"/>
    <mergeCell ref="B16:B20"/>
    <mergeCell ref="A21:A25"/>
    <mergeCell ref="B21:B25"/>
    <mergeCell ref="D3:D4"/>
    <mergeCell ref="H3:H4"/>
    <mergeCell ref="E3:G3"/>
    <mergeCell ref="A2:H2"/>
    <mergeCell ref="G1:I1"/>
    <mergeCell ref="B11:B15"/>
    <mergeCell ref="A3:A4"/>
    <mergeCell ref="B3:B4"/>
    <mergeCell ref="C3:C4"/>
    <mergeCell ref="A6:A10"/>
    <mergeCell ref="B6:B10"/>
    <mergeCell ref="A11:A15"/>
  </mergeCells>
  <pageMargins left="0.94" right="0.15748031496062992" top="0.21" bottom="0.31496062992125984" header="0.18" footer="0.31496062992125984"/>
  <pageSetup paperSize="9" scale="38" orientation="portrait" horizontalDpi="180" verticalDpi="180" r:id="rId1"/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АНАЛИЗ ЦЕЛ. ПОК. 1  </vt:lpstr>
      <vt:lpstr>АНАЛИЗ ФИНАНСИР.  (2)</vt:lpstr>
      <vt:lpstr>'АНАЛИЗ ФИНАНСИР.  (2)'!Область_печати</vt:lpstr>
      <vt:lpstr>'АНАЛИЗ ЦЕЛ. ПОК. 1 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2024-07-17T01:58:08Z</dcterms:modified>
</cp:coreProperties>
</file>